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/Users/macbookair/Downloads/"/>
    </mc:Choice>
  </mc:AlternateContent>
  <xr:revisionPtr revIDLastSave="0" documentId="13_ncr:1_{3BF3DCA4-E44D-574D-A369-7CA588FBD90D}" xr6:coauthVersionLast="47" xr6:coauthVersionMax="47" xr10:uidLastSave="{00000000-0000-0000-0000-000000000000}"/>
  <bookViews>
    <workbookView xWindow="0" yWindow="0" windowWidth="28800" windowHeight="18000" xr2:uid="{C7069709-2A8D-C842-8FA5-5C36D60441FD}"/>
  </bookViews>
  <sheets>
    <sheet name="INFINYTE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2" l="1"/>
  <c r="G37" i="12" s="1"/>
  <c r="E36" i="12"/>
  <c r="G36" i="12" s="1"/>
  <c r="G35" i="12"/>
  <c r="E35" i="12"/>
  <c r="E34" i="12"/>
  <c r="G34" i="12" s="1"/>
  <c r="G33" i="12"/>
  <c r="E33" i="12"/>
  <c r="E32" i="12"/>
  <c r="G32" i="12" s="1"/>
  <c r="G31" i="12"/>
  <c r="E31" i="12"/>
  <c r="E30" i="12"/>
  <c r="G30" i="12" s="1"/>
  <c r="G29" i="12"/>
  <c r="E29" i="12"/>
  <c r="E28" i="12"/>
  <c r="G28" i="12" s="1"/>
  <c r="G27" i="12"/>
  <c r="E27" i="12"/>
  <c r="E26" i="12"/>
  <c r="G26" i="12" s="1"/>
  <c r="G25" i="12"/>
  <c r="E25" i="12"/>
  <c r="E24" i="12"/>
  <c r="G24" i="12" s="1"/>
  <c r="G23" i="12"/>
  <c r="E23" i="12"/>
  <c r="E22" i="12"/>
  <c r="G22" i="12" s="1"/>
  <c r="G21" i="12"/>
  <c r="E21" i="12"/>
  <c r="E20" i="12"/>
  <c r="G20" i="12" s="1"/>
  <c r="G19" i="12"/>
  <c r="E19" i="12"/>
  <c r="E18" i="12"/>
  <c r="G18" i="12" s="1"/>
  <c r="G17" i="12"/>
  <c r="F17" i="12"/>
  <c r="F16" i="12"/>
  <c r="G16" i="12" s="1"/>
  <c r="G15" i="12"/>
  <c r="E15" i="12"/>
  <c r="E14" i="12"/>
  <c r="G14" i="12" s="1"/>
  <c r="G13" i="12"/>
  <c r="E12" i="12"/>
  <c r="G12" i="12" s="1"/>
  <c r="E11" i="12"/>
  <c r="G11" i="12" s="1"/>
  <c r="E10" i="12"/>
  <c r="G10" i="12" s="1"/>
  <c r="E9" i="12"/>
  <c r="G9" i="12" s="1"/>
  <c r="E8" i="12"/>
  <c r="G8" i="12" s="1"/>
  <c r="E7" i="12"/>
  <c r="G7" i="12" s="1"/>
  <c r="E6" i="12"/>
  <c r="G6" i="12" s="1"/>
  <c r="G38" i="12" l="1"/>
</calcChain>
</file>

<file path=xl/sharedStrings.xml><?xml version="1.0" encoding="utf-8"?>
<sst xmlns="http://schemas.openxmlformats.org/spreadsheetml/2006/main" count="79" uniqueCount="73">
  <si>
    <t>FORMATO DE SOLICITUD DE INFORMACIÓN A LOS PROVEEDORES EN SECOP II No. SI-CCS-9310-022-2026</t>
  </si>
  <si>
    <t>OBJETO: CONTRATAR UN OPERADOR LOGÍSTICOI PARA EL DESARROLLO Y EJECUCIÓN DE LAS ACTIVIDADES REQUERIDAS PARA LLEVAR A CABO LA
CUMBRE DEREPRESENTANTES 2026 EN EL CENTRO DE COMERCIO Y SERVICIOS DEL SENA REGIONAL TOLIMA</t>
  </si>
  <si>
    <t>El interesado debe indicar de acuerdo con el objeto del contrato y las especificaciones técnicas de cada elemento, su valor así:_x000D_</t>
  </si>
  <si>
    <t xml:space="preserve">ITEM </t>
  </si>
  <si>
    <t>DESCRIPCION</t>
  </si>
  <si>
    <t>CANTIDAD</t>
  </si>
  <si>
    <t xml:space="preserve">VALOR  UNITARIO </t>
  </si>
  <si>
    <t>IVA 19%</t>
  </si>
  <si>
    <t>impoconsumo 8% Servicios de comidas y bebidas</t>
  </si>
  <si>
    <t xml:space="preserve">VALOR TOTAL </t>
  </si>
  <si>
    <t>Servicio de Alquiler Auditorio</t>
  </si>
  <si>
    <t>Auditorio con capacidad para mínimo quinientas (500) personas durante la totalidad del tiempo del desarrollo del Encuentro, incluyendo la noche.</t>
  </si>
  <si>
    <t>Servicio de Alquiler Sonido</t>
  </si>
  <si>
    <t>Servicio de Alquiler Pantallas</t>
  </si>
  <si>
    <t xml:space="preserve">Pantalla led tamaño 10*3				
Pitch 3.9 				
Voltaje 110. A 240 				
Amperios x módulos 0.50 a 1 A 				
Medidas módulos 50x50 y 1.00 x 50 				
Conexiones de señal Utp 				
Conexión de corriente power com				</t>
  </si>
  <si>
    <t>Servicio de Alquiler Cámaras</t>
  </si>
  <si>
    <t>cámaras web de alta resolución o smartphones hasta cámaras DSLR o de video profesional para realizar transmisión en vivo del evento</t>
  </si>
  <si>
    <t>Servicio de Alquiler de Capturadora de video</t>
  </si>
  <si>
    <t>Capturadora de video: Dispositivos (ej. Blackmagic, Elgato) que conectan la cámara profesional al ordenador por USB o HDMI.</t>
  </si>
  <si>
    <t>Servicio de Alquiler de Mesas</t>
  </si>
  <si>
    <t>mesas Plegables 1.8m Blanca Estructura Panal Patas Antideslizantes</t>
  </si>
  <si>
    <t>Servicio de Alquiler de Sillas</t>
  </si>
  <si>
    <t>sillas plásticas Profundidad: 52.5cm, Ancho: 46.5 cm, Altura: 87.5 cm</t>
  </si>
  <si>
    <t xml:space="preserve">Servicio de Alquiler de Ambulancia </t>
  </si>
  <si>
    <t>Ambulancia medicalizada para los 4 días en el horario del evento. (21 al 24 de julio - 07:00 am a 07:00 pm)</t>
  </si>
  <si>
    <t>Servicio de Alquiler de Bus</t>
  </si>
  <si>
    <t>Servicio de transporte desde el lugar del evento hacia los hoteles y viceversa por los días que se realizará el evento, capacidad 40 pasajeros.</t>
  </si>
  <si>
    <t>Alojamiento</t>
  </si>
  <si>
    <t>Acomodación: Acomodación doble, triple o máximo cuádruple en camas individuales y por género; con baño privado, habitaciones con televisión por cable, toallas y elementos de aseo durante toda la estadía. Incluye seguro hotelero y desayuno tipo buffet (21 al 24 de julio), para un total de 4 días 3 noches.</t>
  </si>
  <si>
    <t xml:space="preserve">Alimentación </t>
  </si>
  <si>
    <t>4 almuerzos y 3 cenas tipo buffet, durante los días del evento (21 al 24 de julio)</t>
  </si>
  <si>
    <t>Refrigerios</t>
  </si>
  <si>
    <t>1 refrigerio en la mañana y 1 refrigerio en la tarde, durante los días del evento (21 al 24 de julio)</t>
  </si>
  <si>
    <t>Pendones</t>
  </si>
  <si>
    <t xml:space="preserve">Pendones tipo araña ideal para eventos y ferias, fabricado con materiales duraderos como aluminio y poliester Material estructura: Aluminio y poliester, garantizando resistencia y estabilidad. Tamaño: 0.80 X 1.80 m, con logos institucionales. </t>
  </si>
  <si>
    <t>Escarapelas</t>
  </si>
  <si>
    <t>Escarapelas + reata con abrazadera, para cada uno de los participantes del evento, identificado con nombre, regional y tipo de participante (aprendiz, profesional de BAA, etc.)</t>
  </si>
  <si>
    <t>Camisetas</t>
  </si>
  <si>
    <t>camisetas t-shirt de algodón con la publicidad del evento. (Tallas propuestas por el supervisor de contrato).</t>
  </si>
  <si>
    <t>Botilitos</t>
  </si>
  <si>
    <t>botilitos o termos plásticos de 700 mililitros con la publicidad del evento, cada botilito deberá incluir su respectiva tula</t>
  </si>
  <si>
    <t>Lapiceros</t>
  </si>
  <si>
    <t>Lapiceros de color negro</t>
  </si>
  <si>
    <t xml:space="preserve">PAPELERIA </t>
  </si>
  <si>
    <t>Libretas</t>
  </si>
  <si>
    <t>libretas ecológicas argolladas hojas rayadas a base de cartón rígido. Diseño moderno. Incluye bolígrafo de cartón, Material: Cartón + Papel, Medidas: 18 cms x 14,5 cms. con la publicidad del evento</t>
  </si>
  <si>
    <t>Cartulina negra × pliego</t>
  </si>
  <si>
    <t>Cartulina de alta calidad</t>
  </si>
  <si>
    <t>Cinta transparente ancha</t>
  </si>
  <si>
    <t>Cinta adhesiva</t>
  </si>
  <si>
    <t>Silicona fría o líquida frasco de 1000c³</t>
  </si>
  <si>
    <t>Adhesivo líquido</t>
  </si>
  <si>
    <t>1 rollo Papel craft rollo de 1.50 cm</t>
  </si>
  <si>
    <t>Papel industrial</t>
  </si>
  <si>
    <t>1 galon de pintura acrilica NEON  amarillo</t>
  </si>
  <si>
    <t>Pintura acrílica tipo 1</t>
  </si>
  <si>
    <t>1 galon de pintura acrilica NEON VIOLETA</t>
  </si>
  <si>
    <t>1 galon de pintura acrilica NEON  VERDE</t>
  </si>
  <si>
    <t xml:space="preserve">COLBON MADERA </t>
  </si>
  <si>
    <t xml:space="preserve">PEGAMENTO </t>
  </si>
  <si>
    <t>CARTULINA BLANCA PLIEGO</t>
  </si>
  <si>
    <t xml:space="preserve">PINCELES </t>
  </si>
  <si>
    <t>PINCELES ARTISTICOS PARA ACUARELA</t>
  </si>
  <si>
    <t>Servicio de apoyo</t>
  </si>
  <si>
    <t>Coaching Social/Comunitario: Enfoque en el empoderamiento de individuos en contextos de vulnerabilidad o transformación social.                               Coaching Organizacional/Laboral: Aplicación de conocimientos sociales para mejorar el clima laboral, la productividad y el desarrollo de carrera.
Su participación se requiere para el primer día en el horario de 2:00 pm a 4:00 pm.</t>
  </si>
  <si>
    <t>Formación: Título técnico como Auxiliar de Enfermería o técnico en Atención Prehospitalaria (APH).Certificaciones Vigentes: Soporte Vital Básico (BLS) mínimo de 20 horas.
Experiencia: Mínimo 6 meses a 1 año en urgencias, ambulancias (tripulación básica/medicalizada) o atención prehospitalaria.
Su participación se requiere para los cuatro días del evento, en el horario de 08:00 am a 06:00 pm.</t>
  </si>
  <si>
    <t>Tecnólogo o Profesional en ingeniero de sonido o afines con experiencia mínimo de 2 años Su participación se requiere para los cuatro días del evento, en el horario de 06:00 am a 08:00 pm.</t>
  </si>
  <si>
    <t xml:space="preserve">TOTAL </t>
  </si>
  <si>
    <t>FIRMA PROPONENTE</t>
  </si>
  <si>
    <t>Interprete lenguaje de señas: Experiencia Requerida Trabajo en Equipo (Relevos): Experiencia trabajando en pareja (relevos cada 20-30 minutos) para mantener la calidad de la interpretación y evitar fatiga. Interpretación en Escenario: Experiencia previa en escenarios grandes, televisión o eventos con iluminación intensa. Preparación Previa: Experiencia en revisar libretos, canciones, o temáticas técnicas antes del evento para asegurar precisión léxica. 
Manejo de Variaciones Lingüísticas: Conocimiento de dialectos regionales y, si aplica, 
Su participación se requiere para los cuatro días del evento, en el horario de 08:00 am a 06:00 pm.</t>
  </si>
  <si>
    <t xml:space="preserve">Descripción técnica del FBT: 				
 * 600W + 300W RMS – 135dB SPL				
 * Sistema de matriz de línea bass-reflex compacta de 2 vías				
 * Dos woofers de 250 mm (10″) con bobinas de voz de 64 mm (2.5″)				
 * Dos controladores de compresión HF B&amp;C personalizados con gargantas de 25 mm (1″)				
 * Guía de ondas de precisión que ofrece 90 ° de dispersión horizontal hasta 18Khz 				
 * Respuesta de frecuencia de 55Hz a 20KHz				
 * Sistema de biamplificador de clase D integrado que ofrece 600Wrms y 300Wrms para LF y HF con fuentes de alimentación conmutadas				
 * Procesador DSP integrado con 8 preajustes de ecualización, nivel de HF ajustable de +/- 5db para un sombreado de amplitud precisa				
 * Panel de control con entrada y enlace XLR, control preestablecido, control de nivel de HF, filtro HP y elevación de tierra				
 * Fuerte gabinete de madera contrachapada de abedul con asas de aluminio integradas, herrajes y accesorios que ofrecen un ángulo ajustable que varía de 0 ° a 10 ° en incrementos de 1 °				
 * Amplia gama de accesorios para ofrecer la máxima flexibilidad sin importar si su sistema de matriz de línea MUSE está suspendido o apilado en el suelo.	</t>
  </si>
  <si>
    <t>NOMBRE: Jesus David Morón Cantillo</t>
  </si>
  <si>
    <t xml:space="preserve">Identificación: 900.295.369-2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</si>
</sst>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164" formatCode="_-[$$-409]* #,##0_ ;_-[$$-409]* \-#,##0\ ;_-[$$-409]* &quot;-&quot;??_ ;_-@_ "/>
    <numFmt numFmtId="165" formatCode="_-[$$-409]* #,##0.00_ ;_-[$$-409]* \-#,##0.00\ ;_-[$$-409]* &quot;-&quot;??_ ;_-@_ "/>
  </numFmts>
  <fonts count="10">
    <font>
      <sz val="12"/>
      <color theme="1"/>
      <name val="Aptos Narrow"/>
      <family val="2"/>
      <scheme val="minor"/>
    </font>
    <font>
      <sz val="11"/>
      <name val="Calibri"/>
      <family val="1"/>
    </font>
    <font>
      <b/>
      <sz val="11"/>
      <name val="Arial"/>
      <family val="2"/>
    </font>
    <font>
      <b/>
      <sz val="11"/>
      <name val="Calibri"/>
      <family val="1"/>
    </font>
    <font>
      <sz val="12"/>
      <color rgb="FFFF0000"/>
      <name val="Aptos Narrow"/>
      <family val="2"/>
      <scheme val="minor"/>
    </font>
    <font>
      <sz val="12"/>
      <color theme="8" tint="0.39997558519241921"/>
      <name val="Aptos Narrow"/>
      <family val="2"/>
      <scheme val="minor"/>
    </font>
    <font>
      <sz val="12"/>
      <color rgb="FF000000"/>
      <name val="Aptos Narrow"/>
      <scheme val="minor"/>
    </font>
    <font>
      <b/>
      <sz val="8"/>
      <color theme="1"/>
      <name val="Aptos Narrow"/>
      <family val="2"/>
      <scheme val="minor"/>
    </font>
    <font>
      <sz val="12"/>
      <color theme="1"/>
      <name val="Times Roman"/>
    </font>
    <font>
      <sz val="12"/>
      <color rgb="FF000000"/>
      <name val="Times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/>
    <xf numFmtId="0" fontId="4" fillId="0" borderId="0" xfId="0" applyFont="1"/>
    <xf numFmtId="165" fontId="0" fillId="0" borderId="0" xfId="0" applyNumberFormat="1" applyAlignment="1">
      <alignment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6" fontId="0" fillId="0" borderId="0" xfId="0" applyNumberForma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vertical="center"/>
    </xf>
    <xf numFmtId="1" fontId="8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/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854363</xdr:colOff>
      <xdr:row>0</xdr:row>
      <xdr:rowOff>1270000</xdr:rowOff>
    </xdr:to>
    <xdr:pic>
      <xdr:nvPicPr>
        <xdr:cNvPr id="2" name="Picture 2563">
          <a:extLst>
            <a:ext uri="{FF2B5EF4-FFF2-40B4-BE49-F238E27FC236}">
              <a16:creationId xmlns:a16="http://schemas.microsoft.com/office/drawing/2014/main" id="{A3628659-6F61-3E46-96F5-6B6E476153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769272" cy="127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6</xdr:col>
      <xdr:colOff>785091</xdr:colOff>
      <xdr:row>57</xdr:row>
      <xdr:rowOff>75333</xdr:rowOff>
    </xdr:to>
    <xdr:grpSp>
      <xdr:nvGrpSpPr>
        <xdr:cNvPr id="3" name="Group 2386">
          <a:extLst>
            <a:ext uri="{FF2B5EF4-FFF2-40B4-BE49-F238E27FC236}">
              <a16:creationId xmlns:a16="http://schemas.microsoft.com/office/drawing/2014/main" id="{78B7DECB-5E64-7649-AB14-478F98BAA080}"/>
            </a:ext>
          </a:extLst>
        </xdr:cNvPr>
        <xdr:cNvGrpSpPr>
          <a:grpSpLocks/>
        </xdr:cNvGrpSpPr>
      </xdr:nvGrpSpPr>
      <xdr:grpSpPr>
        <a:xfrm>
          <a:off x="0" y="41632909"/>
          <a:ext cx="12700000" cy="1114424"/>
          <a:chOff x="0" y="0"/>
          <a:chExt cx="7757795" cy="1149985"/>
        </a:xfrm>
      </xdr:grpSpPr>
      <xdr:pic>
        <xdr:nvPicPr>
          <xdr:cNvPr id="4" name="Picture 9">
            <a:extLst>
              <a:ext uri="{FF2B5EF4-FFF2-40B4-BE49-F238E27FC236}">
                <a16:creationId xmlns:a16="http://schemas.microsoft.com/office/drawing/2014/main" id="{4D50F726-7558-E2EC-B3EA-EA0DB5AABD79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7757795" cy="1149985"/>
          </a:xfrm>
          <a:prstGeom prst="rect">
            <a:avLst/>
          </a:prstGeom>
        </xdr:spPr>
      </xdr:pic>
      <xdr:sp macro="" textlink="">
        <xdr:nvSpPr>
          <xdr:cNvPr id="5" name="Rectangle 15">
            <a:extLst>
              <a:ext uri="{FF2B5EF4-FFF2-40B4-BE49-F238E27FC236}">
                <a16:creationId xmlns:a16="http://schemas.microsoft.com/office/drawing/2014/main" id="{E0EF85F3-3BFF-1675-AAA8-4A8B7418836C}"/>
              </a:ext>
            </a:extLst>
          </xdr:cNvPr>
          <xdr:cNvSpPr>
            <a:spLocks/>
          </xdr:cNvSpPr>
        </xdr:nvSpPr>
        <xdr:spPr>
          <a:xfrm>
            <a:off x="886765" y="401389"/>
            <a:ext cx="42144" cy="189937"/>
          </a:xfrm>
          <a:prstGeom prst="rect">
            <a:avLst/>
          </a:prstGeom>
          <a:ln>
            <a:noFill/>
          </a:ln>
        </xdr:spPr>
        <xdr:txBody>
          <a:bodyPr vert="horz" wrap="square" lIns="0" tIns="0" rIns="0" bIns="0" rtlCol="0">
            <a:noAutofit/>
          </a:bodyPr>
          <a:lstStyle/>
          <a:p>
            <a:pPr marL="6350" indent="-6350" algn="l">
              <a:lnSpc>
                <a:spcPct val="107000"/>
              </a:lnSpc>
              <a:spcAft>
                <a:spcPts val="80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 </a:t>
            </a:r>
            <a:endParaRPr lang="es-CO" sz="1100">
              <a:solidFill>
                <a:srgbClr val="000000"/>
              </a:solidFill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</xdr:txBody>
      </xdr:sp>
      <xdr:sp macro="" textlink="">
        <xdr:nvSpPr>
          <xdr:cNvPr id="6" name="Rectangle 16">
            <a:extLst>
              <a:ext uri="{FF2B5EF4-FFF2-40B4-BE49-F238E27FC236}">
                <a16:creationId xmlns:a16="http://schemas.microsoft.com/office/drawing/2014/main" id="{5D65884A-D8D5-2086-4B2C-BA315BFEA17A}"/>
              </a:ext>
            </a:extLst>
          </xdr:cNvPr>
          <xdr:cNvSpPr>
            <a:spLocks/>
          </xdr:cNvSpPr>
        </xdr:nvSpPr>
        <xdr:spPr>
          <a:xfrm>
            <a:off x="6828282" y="572078"/>
            <a:ext cx="42144" cy="189936"/>
          </a:xfrm>
          <a:prstGeom prst="rect">
            <a:avLst/>
          </a:prstGeom>
          <a:ln>
            <a:noFill/>
          </a:ln>
        </xdr:spPr>
        <xdr:txBody>
          <a:bodyPr vert="horz" wrap="square" lIns="0" tIns="0" rIns="0" bIns="0" rtlCol="0">
            <a:noAutofit/>
          </a:bodyPr>
          <a:lstStyle/>
          <a:p>
            <a:pPr marL="6350" indent="-6350" algn="l">
              <a:lnSpc>
                <a:spcPct val="107000"/>
              </a:lnSpc>
              <a:spcAft>
                <a:spcPts val="80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 </a:t>
            </a:r>
            <a:endParaRPr lang="es-CO" sz="1100">
              <a:solidFill>
                <a:srgbClr val="000000"/>
              </a:solidFill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1189182</xdr:colOff>
      <xdr:row>45</xdr:row>
      <xdr:rowOff>57729</xdr:rowOff>
    </xdr:from>
    <xdr:to>
      <xdr:col>1</xdr:col>
      <xdr:colOff>1073061</xdr:colOff>
      <xdr:row>48</xdr:row>
      <xdr:rowOff>2484</xdr:rowOff>
    </xdr:to>
    <xdr:pic>
      <xdr:nvPicPr>
        <xdr:cNvPr id="7" name="Picture 536">
          <a:extLst>
            <a:ext uri="{FF2B5EF4-FFF2-40B4-BE49-F238E27FC236}">
              <a16:creationId xmlns:a16="http://schemas.microsoft.com/office/drawing/2014/main" id="{0D89D9C6-3E34-D04E-B36F-413387DC17CE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89182" y="39185274"/>
          <a:ext cx="1731152" cy="960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205D-A80E-4C1A-9945-AC8BF707FC04}">
  <dimension ref="A1:I49"/>
  <sheetViews>
    <sheetView tabSelected="1" zoomScale="110" zoomScaleNormal="110" workbookViewId="0">
      <selection activeCell="B37" sqref="B37"/>
    </sheetView>
  </sheetViews>
  <sheetFormatPr baseColWidth="10" defaultColWidth="8.83203125" defaultRowHeight="16"/>
  <cols>
    <col min="1" max="1" width="24.1640625" customWidth="1"/>
    <col min="2" max="2" width="57.6640625" customWidth="1"/>
    <col min="3" max="3" width="23.1640625" customWidth="1"/>
    <col min="4" max="4" width="18.83203125" customWidth="1"/>
    <col min="5" max="5" width="12.6640625" customWidth="1"/>
    <col min="6" max="6" width="19.6640625" customWidth="1"/>
    <col min="7" max="8" width="14.33203125" customWidth="1"/>
    <col min="9" max="9" width="17.5" customWidth="1"/>
  </cols>
  <sheetData>
    <row r="1" spans="1:9" ht="108" customHeight="1"/>
    <row r="2" spans="1:9" ht="38.25" customHeight="1">
      <c r="A2" s="15" t="s">
        <v>0</v>
      </c>
      <c r="B2" s="15"/>
      <c r="C2" s="15"/>
      <c r="D2" s="15"/>
      <c r="E2" s="15"/>
      <c r="F2" s="15"/>
      <c r="G2" s="15"/>
    </row>
    <row r="3" spans="1:9" ht="43.5" customHeight="1">
      <c r="A3" s="15" t="s">
        <v>1</v>
      </c>
      <c r="B3" s="15"/>
      <c r="C3" s="15"/>
      <c r="D3" s="15"/>
      <c r="E3" s="15"/>
      <c r="F3" s="15"/>
      <c r="G3" s="15"/>
    </row>
    <row r="4" spans="1:9" ht="30.75" customHeight="1">
      <c r="A4" s="15" t="s">
        <v>2</v>
      </c>
      <c r="B4" s="15"/>
      <c r="C4" s="15"/>
      <c r="D4" s="15"/>
      <c r="E4" s="15"/>
      <c r="F4" s="15"/>
      <c r="G4" s="15"/>
    </row>
    <row r="5" spans="1:9" ht="56.25" customHeight="1">
      <c r="A5" s="16" t="s">
        <v>3</v>
      </c>
      <c r="B5" s="16" t="s">
        <v>4</v>
      </c>
      <c r="C5" s="16" t="s">
        <v>5</v>
      </c>
      <c r="D5" s="16" t="s">
        <v>6</v>
      </c>
      <c r="E5" s="16" t="s">
        <v>7</v>
      </c>
      <c r="F5" s="16" t="s">
        <v>8</v>
      </c>
      <c r="G5" s="16" t="s">
        <v>9</v>
      </c>
      <c r="H5" s="8"/>
    </row>
    <row r="6" spans="1:9" ht="108" customHeight="1">
      <c r="A6" s="30" t="s">
        <v>10</v>
      </c>
      <c r="B6" s="17" t="s">
        <v>11</v>
      </c>
      <c r="C6" s="18">
        <v>1</v>
      </c>
      <c r="D6" s="19">
        <v>40000000</v>
      </c>
      <c r="E6" s="20">
        <f>+D6*19%</f>
        <v>7600000</v>
      </c>
      <c r="F6" s="21">
        <v>0</v>
      </c>
      <c r="G6" s="20">
        <f>(D6+E6+F6)*C6</f>
        <v>47600000</v>
      </c>
      <c r="H6" s="1"/>
      <c r="I6" s="11"/>
    </row>
    <row r="7" spans="1:9" ht="409" customHeight="1">
      <c r="A7" s="30" t="s">
        <v>12</v>
      </c>
      <c r="B7" s="17" t="s">
        <v>70</v>
      </c>
      <c r="C7" s="18">
        <v>1</v>
      </c>
      <c r="D7" s="19">
        <v>11000000</v>
      </c>
      <c r="E7" s="20">
        <f>+D7*19%</f>
        <v>2090000</v>
      </c>
      <c r="F7" s="21">
        <v>0</v>
      </c>
      <c r="G7" s="20">
        <f t="shared" ref="G7:G33" si="0">(D7+E7+F7)*C7</f>
        <v>13090000</v>
      </c>
      <c r="H7" s="1"/>
    </row>
    <row r="8" spans="1:9" ht="125" customHeight="1">
      <c r="A8" s="30" t="s">
        <v>13</v>
      </c>
      <c r="B8" s="17" t="s">
        <v>14</v>
      </c>
      <c r="C8" s="18">
        <v>2</v>
      </c>
      <c r="D8" s="19">
        <v>8370833.333333333</v>
      </c>
      <c r="E8" s="20">
        <f t="shared" ref="E8:E15" si="1">+D8*19%</f>
        <v>1590458.3333333333</v>
      </c>
      <c r="F8" s="21">
        <v>0</v>
      </c>
      <c r="G8" s="20">
        <f t="shared" si="0"/>
        <v>19922583.333333332</v>
      </c>
      <c r="H8" s="1"/>
    </row>
    <row r="9" spans="1:9" ht="87.75" customHeight="1">
      <c r="A9" s="30" t="s">
        <v>15</v>
      </c>
      <c r="B9" s="17" t="s">
        <v>16</v>
      </c>
      <c r="C9" s="18">
        <v>2</v>
      </c>
      <c r="D9" s="19">
        <v>15000000</v>
      </c>
      <c r="E9" s="20">
        <f t="shared" si="1"/>
        <v>2850000</v>
      </c>
      <c r="F9" s="21">
        <v>0</v>
      </c>
      <c r="G9" s="20">
        <f t="shared" si="0"/>
        <v>35700000</v>
      </c>
      <c r="H9" s="1"/>
    </row>
    <row r="10" spans="1:9" ht="93.75" customHeight="1">
      <c r="A10" s="30" t="s">
        <v>17</v>
      </c>
      <c r="B10" s="17" t="s">
        <v>18</v>
      </c>
      <c r="C10" s="18">
        <v>2</v>
      </c>
      <c r="D10" s="19">
        <v>16000000</v>
      </c>
      <c r="E10" s="20">
        <f t="shared" si="1"/>
        <v>3040000</v>
      </c>
      <c r="F10" s="21">
        <v>0</v>
      </c>
      <c r="G10" s="20">
        <f t="shared" si="0"/>
        <v>38080000</v>
      </c>
      <c r="H10" s="1"/>
    </row>
    <row r="11" spans="1:9" ht="34">
      <c r="A11" s="30" t="s">
        <v>19</v>
      </c>
      <c r="B11" s="17" t="s">
        <v>20</v>
      </c>
      <c r="C11" s="18">
        <v>70</v>
      </c>
      <c r="D11" s="19">
        <v>140000</v>
      </c>
      <c r="E11" s="20">
        <f t="shared" si="1"/>
        <v>26600</v>
      </c>
      <c r="F11" s="21">
        <v>0</v>
      </c>
      <c r="G11" s="20">
        <f t="shared" si="0"/>
        <v>11662000</v>
      </c>
      <c r="H11" s="1"/>
    </row>
    <row r="12" spans="1:9" ht="34">
      <c r="A12" s="30" t="s">
        <v>21</v>
      </c>
      <c r="B12" s="17" t="s">
        <v>22</v>
      </c>
      <c r="C12" s="18">
        <v>500</v>
      </c>
      <c r="D12" s="19">
        <v>14000</v>
      </c>
      <c r="E12" s="20">
        <f t="shared" si="1"/>
        <v>2660</v>
      </c>
      <c r="F12" s="21">
        <v>0</v>
      </c>
      <c r="G12" s="20">
        <f t="shared" si="0"/>
        <v>8330000</v>
      </c>
      <c r="H12" s="1"/>
    </row>
    <row r="13" spans="1:9" s="2" customFormat="1" ht="48" customHeight="1">
      <c r="A13" s="31" t="s">
        <v>23</v>
      </c>
      <c r="B13" s="22" t="s">
        <v>24</v>
      </c>
      <c r="C13" s="18">
        <v>1</v>
      </c>
      <c r="D13" s="19">
        <v>29000000</v>
      </c>
      <c r="E13" s="21">
        <v>0</v>
      </c>
      <c r="F13" s="21">
        <v>0</v>
      </c>
      <c r="G13" s="20">
        <f t="shared" si="0"/>
        <v>29000000</v>
      </c>
      <c r="H13" s="1"/>
      <c r="I13"/>
    </row>
    <row r="14" spans="1:9" ht="103" customHeight="1">
      <c r="A14" s="30" t="s">
        <v>25</v>
      </c>
      <c r="B14" s="17" t="s">
        <v>26</v>
      </c>
      <c r="C14" s="18">
        <v>8</v>
      </c>
      <c r="D14" s="19">
        <v>3733333.3333333335</v>
      </c>
      <c r="E14" s="20">
        <f t="shared" ref="E14:E21" si="2">+D14*19%</f>
        <v>709333.33333333337</v>
      </c>
      <c r="F14" s="21">
        <v>0</v>
      </c>
      <c r="G14" s="20">
        <f t="shared" si="0"/>
        <v>35541333.333333336</v>
      </c>
      <c r="H14" s="1"/>
    </row>
    <row r="15" spans="1:9" ht="134" customHeight="1">
      <c r="A15" s="30" t="s">
        <v>27</v>
      </c>
      <c r="B15" s="17" t="s">
        <v>28</v>
      </c>
      <c r="C15" s="18">
        <v>500</v>
      </c>
      <c r="D15" s="19">
        <v>478148.42645823531</v>
      </c>
      <c r="E15" s="20">
        <f t="shared" si="2"/>
        <v>90848.201027064715</v>
      </c>
      <c r="F15" s="21">
        <v>0</v>
      </c>
      <c r="G15" s="20">
        <f t="shared" si="0"/>
        <v>284498313.74265003</v>
      </c>
      <c r="H15" s="1"/>
    </row>
    <row r="16" spans="1:9" s="3" customFormat="1" ht="34">
      <c r="A16" s="30" t="s">
        <v>29</v>
      </c>
      <c r="B16" s="22" t="s">
        <v>30</v>
      </c>
      <c r="C16" s="18">
        <v>3500</v>
      </c>
      <c r="D16" s="19">
        <v>60000</v>
      </c>
      <c r="E16" s="19">
        <v>0</v>
      </c>
      <c r="F16" s="19">
        <f>+D16*8%</f>
        <v>4800</v>
      </c>
      <c r="G16" s="20">
        <f t="shared" si="0"/>
        <v>226800000</v>
      </c>
      <c r="H16" s="10"/>
      <c r="I16"/>
    </row>
    <row r="17" spans="1:9" s="3" customFormat="1" ht="36.75" customHeight="1">
      <c r="A17" s="30" t="s">
        <v>31</v>
      </c>
      <c r="B17" s="22" t="s">
        <v>32</v>
      </c>
      <c r="C17" s="18">
        <v>3500</v>
      </c>
      <c r="D17" s="19">
        <v>25000</v>
      </c>
      <c r="E17" s="19">
        <v>0</v>
      </c>
      <c r="F17" s="19">
        <f>+D17*8%</f>
        <v>2000</v>
      </c>
      <c r="G17" s="20">
        <f t="shared" si="0"/>
        <v>94500000</v>
      </c>
      <c r="H17" s="10"/>
      <c r="I17"/>
    </row>
    <row r="18" spans="1:9" ht="80" customHeight="1">
      <c r="A18" s="30" t="s">
        <v>33</v>
      </c>
      <c r="B18" s="17" t="s">
        <v>34</v>
      </c>
      <c r="C18" s="18">
        <v>4</v>
      </c>
      <c r="D18" s="19">
        <v>221666.66666666666</v>
      </c>
      <c r="E18" s="20">
        <f t="shared" ref="E18:E37" si="3">+D18*19%</f>
        <v>42116.666666666664</v>
      </c>
      <c r="F18" s="21">
        <v>0</v>
      </c>
      <c r="G18" s="20">
        <f t="shared" si="0"/>
        <v>1055133.3333333333</v>
      </c>
      <c r="H18" s="1"/>
    </row>
    <row r="19" spans="1:9" ht="60" customHeight="1">
      <c r="A19" s="30" t="s">
        <v>35</v>
      </c>
      <c r="B19" s="22" t="s">
        <v>36</v>
      </c>
      <c r="C19" s="18">
        <v>500</v>
      </c>
      <c r="D19" s="19">
        <v>4316.666666666667</v>
      </c>
      <c r="E19" s="20">
        <f t="shared" si="3"/>
        <v>820.16666666666674</v>
      </c>
      <c r="F19" s="21">
        <v>0</v>
      </c>
      <c r="G19" s="20">
        <f t="shared" si="0"/>
        <v>2568416.666666667</v>
      </c>
      <c r="H19" s="1"/>
    </row>
    <row r="20" spans="1:9" ht="41" customHeight="1">
      <c r="A20" s="30" t="s">
        <v>37</v>
      </c>
      <c r="B20" s="22" t="s">
        <v>38</v>
      </c>
      <c r="C20" s="18">
        <v>600</v>
      </c>
      <c r="D20" s="19">
        <v>20000</v>
      </c>
      <c r="E20" s="20">
        <f t="shared" si="3"/>
        <v>3800</v>
      </c>
      <c r="F20" s="21">
        <v>0</v>
      </c>
      <c r="G20" s="20">
        <f t="shared" si="0"/>
        <v>14280000</v>
      </c>
      <c r="H20" s="1"/>
    </row>
    <row r="21" spans="1:9" ht="42" customHeight="1">
      <c r="A21" s="30" t="s">
        <v>39</v>
      </c>
      <c r="B21" s="22" t="s">
        <v>40</v>
      </c>
      <c r="C21" s="18">
        <v>600</v>
      </c>
      <c r="D21" s="19">
        <v>12000</v>
      </c>
      <c r="E21" s="20">
        <f t="shared" si="3"/>
        <v>2280</v>
      </c>
      <c r="F21" s="21">
        <v>0</v>
      </c>
      <c r="G21" s="20">
        <f t="shared" si="0"/>
        <v>8568000</v>
      </c>
      <c r="H21" s="1"/>
    </row>
    <row r="22" spans="1:9" ht="17">
      <c r="A22" s="30" t="s">
        <v>41</v>
      </c>
      <c r="B22" s="23" t="s">
        <v>42</v>
      </c>
      <c r="C22" s="18">
        <v>600</v>
      </c>
      <c r="D22" s="19">
        <v>1633.3333333333333</v>
      </c>
      <c r="E22" s="20">
        <f t="shared" si="3"/>
        <v>310.33333333333331</v>
      </c>
      <c r="F22" s="21">
        <v>0</v>
      </c>
      <c r="G22" s="20">
        <f t="shared" si="0"/>
        <v>1166200</v>
      </c>
      <c r="H22" s="1"/>
    </row>
    <row r="23" spans="1:9" ht="69" customHeight="1">
      <c r="A23" s="30" t="s">
        <v>44</v>
      </c>
      <c r="B23" s="17" t="s">
        <v>45</v>
      </c>
      <c r="C23" s="18">
        <v>600</v>
      </c>
      <c r="D23" s="19">
        <v>17500</v>
      </c>
      <c r="E23" s="20">
        <f t="shared" si="3"/>
        <v>3325</v>
      </c>
      <c r="F23" s="21">
        <v>0</v>
      </c>
      <c r="G23" s="20">
        <f t="shared" si="0"/>
        <v>12495000</v>
      </c>
      <c r="H23" s="1"/>
    </row>
    <row r="24" spans="1:9" ht="17">
      <c r="A24" s="32" t="s">
        <v>46</v>
      </c>
      <c r="B24" s="24" t="s">
        <v>47</v>
      </c>
      <c r="C24" s="25">
        <v>12</v>
      </c>
      <c r="D24" s="19">
        <v>2800</v>
      </c>
      <c r="E24" s="20">
        <f t="shared" si="3"/>
        <v>532</v>
      </c>
      <c r="F24" s="21">
        <v>0</v>
      </c>
      <c r="G24" s="20">
        <f t="shared" si="0"/>
        <v>39984</v>
      </c>
      <c r="H24" s="9"/>
    </row>
    <row r="25" spans="1:9" ht="47" customHeight="1">
      <c r="A25" s="32" t="s">
        <v>48</v>
      </c>
      <c r="B25" s="24" t="s">
        <v>49</v>
      </c>
      <c r="C25" s="25">
        <v>10</v>
      </c>
      <c r="D25" s="19">
        <v>11200</v>
      </c>
      <c r="E25" s="20">
        <f t="shared" si="3"/>
        <v>2128</v>
      </c>
      <c r="F25" s="21">
        <v>0</v>
      </c>
      <c r="G25" s="20">
        <f t="shared" si="0"/>
        <v>133280</v>
      </c>
      <c r="H25" s="9"/>
    </row>
    <row r="26" spans="1:9" s="3" customFormat="1" ht="34">
      <c r="A26" s="32" t="s">
        <v>50</v>
      </c>
      <c r="B26" s="24" t="s">
        <v>51</v>
      </c>
      <c r="C26" s="25">
        <v>5</v>
      </c>
      <c r="D26" s="19">
        <v>25200</v>
      </c>
      <c r="E26" s="20">
        <f t="shared" si="3"/>
        <v>4788</v>
      </c>
      <c r="F26" s="21">
        <v>0</v>
      </c>
      <c r="G26" s="20">
        <f t="shared" si="0"/>
        <v>149940</v>
      </c>
      <c r="H26" s="9"/>
      <c r="I26"/>
    </row>
    <row r="27" spans="1:9" ht="34">
      <c r="A27" s="32" t="s">
        <v>52</v>
      </c>
      <c r="B27" s="24" t="s">
        <v>53</v>
      </c>
      <c r="C27" s="25">
        <v>5</v>
      </c>
      <c r="D27" s="19">
        <v>44800</v>
      </c>
      <c r="E27" s="20">
        <f t="shared" si="3"/>
        <v>8512</v>
      </c>
      <c r="F27" s="21">
        <v>0</v>
      </c>
      <c r="G27" s="20">
        <f t="shared" si="0"/>
        <v>266560</v>
      </c>
      <c r="H27" s="9"/>
    </row>
    <row r="28" spans="1:9" ht="34">
      <c r="A28" s="32" t="s">
        <v>54</v>
      </c>
      <c r="B28" s="24" t="s">
        <v>55</v>
      </c>
      <c r="C28" s="25">
        <v>1</v>
      </c>
      <c r="D28" s="19">
        <v>154000</v>
      </c>
      <c r="E28" s="20">
        <f t="shared" si="3"/>
        <v>29260</v>
      </c>
      <c r="F28" s="21">
        <v>0</v>
      </c>
      <c r="G28" s="20">
        <f t="shared" si="0"/>
        <v>183260</v>
      </c>
      <c r="H28" s="9"/>
    </row>
    <row r="29" spans="1:9" ht="34">
      <c r="A29" s="32" t="s">
        <v>56</v>
      </c>
      <c r="B29" s="24" t="s">
        <v>55</v>
      </c>
      <c r="C29" s="25">
        <v>1</v>
      </c>
      <c r="D29" s="19">
        <v>154000</v>
      </c>
      <c r="E29" s="20">
        <f t="shared" si="3"/>
        <v>29260</v>
      </c>
      <c r="F29" s="21">
        <v>0</v>
      </c>
      <c r="G29" s="20">
        <f t="shared" si="0"/>
        <v>183260</v>
      </c>
      <c r="H29" s="9"/>
    </row>
    <row r="30" spans="1:9" ht="51" customHeight="1">
      <c r="A30" s="32" t="s">
        <v>57</v>
      </c>
      <c r="B30" s="24" t="s">
        <v>55</v>
      </c>
      <c r="C30" s="25">
        <v>1</v>
      </c>
      <c r="D30" s="19">
        <v>154000</v>
      </c>
      <c r="E30" s="20">
        <f t="shared" si="3"/>
        <v>29260</v>
      </c>
      <c r="F30" s="21">
        <v>0</v>
      </c>
      <c r="G30" s="20">
        <f t="shared" si="0"/>
        <v>183260</v>
      </c>
      <c r="H30" s="9"/>
    </row>
    <row r="31" spans="1:9" ht="17" customHeight="1">
      <c r="A31" s="32" t="s">
        <v>58</v>
      </c>
      <c r="B31" s="24" t="s">
        <v>59</v>
      </c>
      <c r="C31" s="25">
        <v>5</v>
      </c>
      <c r="D31" s="19">
        <v>67200</v>
      </c>
      <c r="E31" s="20">
        <f t="shared" si="3"/>
        <v>12768</v>
      </c>
      <c r="F31" s="21">
        <v>0</v>
      </c>
      <c r="G31" s="20">
        <f t="shared" si="0"/>
        <v>399840</v>
      </c>
      <c r="H31" s="9"/>
    </row>
    <row r="32" spans="1:9" ht="52" customHeight="1">
      <c r="A32" s="32" t="s">
        <v>60</v>
      </c>
      <c r="B32" s="24" t="s">
        <v>43</v>
      </c>
      <c r="C32" s="25">
        <v>12</v>
      </c>
      <c r="D32" s="19">
        <v>2520</v>
      </c>
      <c r="E32" s="20">
        <f t="shared" si="3"/>
        <v>478.8</v>
      </c>
      <c r="F32" s="21">
        <v>0</v>
      </c>
      <c r="G32" s="20">
        <f t="shared" si="0"/>
        <v>35985.600000000006</v>
      </c>
      <c r="H32" s="9"/>
    </row>
    <row r="33" spans="1:8" ht="17" customHeight="1">
      <c r="A33" s="32" t="s">
        <v>61</v>
      </c>
      <c r="B33" s="24" t="s">
        <v>62</v>
      </c>
      <c r="C33" s="25">
        <v>12</v>
      </c>
      <c r="D33" s="19">
        <v>39200</v>
      </c>
      <c r="E33" s="20">
        <f t="shared" si="3"/>
        <v>7448</v>
      </c>
      <c r="F33" s="21">
        <v>0</v>
      </c>
      <c r="G33" s="20">
        <f t="shared" si="0"/>
        <v>559776</v>
      </c>
      <c r="H33" s="9"/>
    </row>
    <row r="34" spans="1:8" ht="168.75" customHeight="1">
      <c r="A34" s="32" t="s">
        <v>63</v>
      </c>
      <c r="B34" s="17" t="s">
        <v>64</v>
      </c>
      <c r="C34" s="25">
        <v>1</v>
      </c>
      <c r="D34" s="19">
        <v>3500000</v>
      </c>
      <c r="E34" s="20">
        <f t="shared" si="3"/>
        <v>665000</v>
      </c>
      <c r="F34" s="21">
        <v>0</v>
      </c>
      <c r="G34" s="20">
        <f>(D34+E34+F34)*C34</f>
        <v>4165000</v>
      </c>
      <c r="H34" s="9"/>
    </row>
    <row r="35" spans="1:8" ht="168.75" customHeight="1">
      <c r="A35" s="32" t="s">
        <v>63</v>
      </c>
      <c r="B35" s="17" t="s">
        <v>65</v>
      </c>
      <c r="C35" s="25">
        <v>3</v>
      </c>
      <c r="D35" s="19">
        <v>1400000</v>
      </c>
      <c r="E35" s="20">
        <f t="shared" si="3"/>
        <v>266000</v>
      </c>
      <c r="F35" s="21">
        <v>0</v>
      </c>
      <c r="G35" s="20">
        <f t="shared" ref="G35:G37" si="4">(D35+E35+F35)*C35</f>
        <v>4998000</v>
      </c>
      <c r="H35" s="9"/>
    </row>
    <row r="36" spans="1:8" ht="168.75" customHeight="1">
      <c r="A36" s="32" t="s">
        <v>63</v>
      </c>
      <c r="B36" s="17" t="s">
        <v>66</v>
      </c>
      <c r="C36" s="25">
        <v>1</v>
      </c>
      <c r="D36" s="19">
        <v>1633333.3333333333</v>
      </c>
      <c r="E36" s="20">
        <f t="shared" si="3"/>
        <v>310333.33333333331</v>
      </c>
      <c r="F36" s="21">
        <v>0</v>
      </c>
      <c r="G36" s="20">
        <f t="shared" si="4"/>
        <v>1943666.6666666665</v>
      </c>
      <c r="H36" s="9"/>
    </row>
    <row r="37" spans="1:8" ht="205" customHeight="1">
      <c r="A37" s="32" t="s">
        <v>63</v>
      </c>
      <c r="B37" s="17" t="s">
        <v>69</v>
      </c>
      <c r="C37" s="25">
        <v>1</v>
      </c>
      <c r="D37" s="19">
        <v>18000000</v>
      </c>
      <c r="E37" s="20">
        <f t="shared" si="3"/>
        <v>3420000</v>
      </c>
      <c r="F37" s="21">
        <v>0</v>
      </c>
      <c r="G37" s="20">
        <f t="shared" si="4"/>
        <v>21420000</v>
      </c>
      <c r="H37" s="9"/>
    </row>
    <row r="38" spans="1:8" ht="46.5" customHeight="1">
      <c r="A38" s="26"/>
      <c r="B38" s="26"/>
      <c r="C38" s="27" t="s">
        <v>67</v>
      </c>
      <c r="D38" s="27"/>
      <c r="E38" s="27"/>
      <c r="F38" s="28"/>
      <c r="G38" s="29">
        <f>SUM(G6:G37)</f>
        <v>919518792.67598331</v>
      </c>
    </row>
    <row r="40" spans="1:8" ht="42" customHeight="1">
      <c r="F40" s="4"/>
    </row>
    <row r="41" spans="1:8" ht="42" customHeight="1"/>
    <row r="42" spans="1:8" ht="42" customHeight="1"/>
    <row r="43" spans="1:8" ht="36" customHeight="1"/>
    <row r="46" spans="1:8">
      <c r="A46" s="12" t="s">
        <v>0</v>
      </c>
      <c r="B46" s="12"/>
      <c r="C46" s="12"/>
      <c r="D46" s="12"/>
      <c r="E46" s="12"/>
      <c r="F46" s="12"/>
      <c r="G46" s="12"/>
      <c r="H46" s="5"/>
    </row>
    <row r="47" spans="1:8" ht="47" customHeight="1">
      <c r="A47" s="14" t="s">
        <v>68</v>
      </c>
      <c r="B47" s="14"/>
      <c r="C47" s="14"/>
      <c r="D47" s="14"/>
      <c r="E47" s="14"/>
      <c r="F47" s="14"/>
      <c r="G47" s="14"/>
      <c r="H47" s="6"/>
    </row>
    <row r="48" spans="1:8">
      <c r="A48" s="13" t="s">
        <v>71</v>
      </c>
      <c r="B48" s="13"/>
      <c r="C48" s="13"/>
      <c r="D48" s="13"/>
      <c r="E48" s="13"/>
      <c r="F48" s="13"/>
      <c r="G48" s="13"/>
      <c r="H48" s="7"/>
    </row>
    <row r="49" spans="1:8">
      <c r="A49" s="13" t="s">
        <v>72</v>
      </c>
      <c r="B49" s="13"/>
      <c r="C49" s="13"/>
      <c r="D49" s="13"/>
      <c r="E49" s="13"/>
      <c r="F49" s="13"/>
      <c r="G49" s="13"/>
      <c r="H49" s="7"/>
    </row>
  </sheetData>
  <mergeCells count="8">
    <mergeCell ref="A47:G47"/>
    <mergeCell ref="A48:G48"/>
    <mergeCell ref="A49:G49"/>
    <mergeCell ref="C38:E38"/>
    <mergeCell ref="A2:G2"/>
    <mergeCell ref="A3:G3"/>
    <mergeCell ref="A4:G4"/>
    <mergeCell ref="A46:G4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INFINYTE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Alonso Garzon Quiroga</dc:creator>
  <cp:keywords/>
  <dc:description/>
  <cp:lastModifiedBy>Milly Pachón</cp:lastModifiedBy>
  <cp:revision/>
  <dcterms:created xsi:type="dcterms:W3CDTF">2026-05-11T14:20:21Z</dcterms:created>
  <dcterms:modified xsi:type="dcterms:W3CDTF">2026-05-26T15:35:11Z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2026-05-11T14:36:01Z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80e73c63-262f-4562-9d35-d454213de074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